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24240" windowHeight="1035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<sst xmlns="http://schemas.openxmlformats.org/spreadsheetml/2006/main" count="171" uniqueCount="66">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</sst>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75" t="s">
        <v>37</v>
      </c>
      <c r="B2" s="75"/>
      <c r="C2" s="12"/>
      <c r="D2" s="72" t="s">
        <v>36</v>
      </c>
      <c r="E2" s="72"/>
      <c r="F2" s="72"/>
      <c r="G2" s="72"/>
      <c r="H2" s="72"/>
      <c r="I2" s="72"/>
      <c r="J2" s="72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0" t="s">
        <v>31</v>
      </c>
      <c r="F4" s="71"/>
      <c r="G4" s="70" t="s">
        <v>32</v>
      </c>
      <c r="H4" s="71"/>
      <c r="I4" s="70" t="s">
        <v>33</v>
      </c>
      <c r="J4" s="71"/>
      <c r="K4" s="73" t="s">
        <v>38</v>
      </c>
      <c r="L4" s="74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workbookViewId="0">
      <selection activeCell="M32" sqref="M32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6" customFormat="1" ht="15.75" customHeight="1">
      <c r="A1" s="76" t="s">
        <v>62</v>
      </c>
    </row>
    <row r="2" spans="1:29" s="52" customFormat="1" ht="32.25" customHeight="1">
      <c r="A2" s="78" t="s">
        <v>64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62"/>
    </row>
    <row r="3" spans="1:29" s="10" customFormat="1" ht="15">
      <c r="A3" s="63"/>
      <c r="B3" s="63"/>
      <c r="C3" s="77" t="s">
        <v>40</v>
      </c>
      <c r="D3" s="77"/>
      <c r="E3" s="77" t="s">
        <v>41</v>
      </c>
      <c r="F3" s="77"/>
      <c r="G3" s="77" t="s">
        <v>42</v>
      </c>
      <c r="H3" s="77"/>
      <c r="I3" s="77" t="s">
        <v>43</v>
      </c>
      <c r="J3" s="77"/>
      <c r="K3" s="77" t="s">
        <v>44</v>
      </c>
      <c r="L3" s="77"/>
      <c r="M3" s="77" t="s">
        <v>45</v>
      </c>
      <c r="N3" s="77"/>
      <c r="O3" s="77" t="s">
        <v>46</v>
      </c>
      <c r="P3" s="77"/>
      <c r="Q3" s="77" t="s">
        <v>47</v>
      </c>
      <c r="R3" s="77"/>
      <c r="S3" s="77" t="s">
        <v>48</v>
      </c>
      <c r="T3" s="77"/>
      <c r="U3" s="77" t="s">
        <v>31</v>
      </c>
      <c r="V3" s="77"/>
      <c r="W3" s="77" t="s">
        <v>32</v>
      </c>
      <c r="X3" s="77"/>
      <c r="Y3" s="77" t="s">
        <v>33</v>
      </c>
      <c r="Z3" s="77"/>
      <c r="AA3" s="80" t="s">
        <v>38</v>
      </c>
      <c r="AB3" s="80"/>
      <c r="AC3" s="64"/>
    </row>
    <row r="4" spans="1:29" thickBot="1">
      <c r="A4" s="89" t="s">
        <v>25</v>
      </c>
      <c r="B4" s="87" t="s">
        <v>26</v>
      </c>
      <c r="C4" s="92">
        <v>1</v>
      </c>
      <c r="D4" s="86"/>
      <c r="E4" s="85">
        <v>2</v>
      </c>
      <c r="F4" s="86"/>
      <c r="G4" s="85">
        <v>3</v>
      </c>
      <c r="H4" s="84"/>
      <c r="I4" s="83">
        <v>4</v>
      </c>
      <c r="J4" s="84"/>
      <c r="K4" s="83">
        <v>5</v>
      </c>
      <c r="L4" s="84"/>
      <c r="M4" s="83">
        <v>6</v>
      </c>
      <c r="N4" s="84"/>
      <c r="O4" s="83">
        <v>7</v>
      </c>
      <c r="P4" s="84"/>
      <c r="Q4" s="83">
        <v>8</v>
      </c>
      <c r="R4" s="84"/>
      <c r="S4" s="83">
        <v>9</v>
      </c>
      <c r="T4" s="84"/>
      <c r="U4" s="83">
        <v>10</v>
      </c>
      <c r="V4" s="84"/>
      <c r="W4" s="83">
        <v>11</v>
      </c>
      <c r="X4" s="84"/>
      <c r="Y4" s="83">
        <v>12</v>
      </c>
      <c r="Z4" s="84"/>
      <c r="AA4" s="81"/>
      <c r="AB4" s="82"/>
    </row>
    <row r="5" spans="1:29" ht="26.25" thickBot="1">
      <c r="A5" s="90"/>
      <c r="B5" s="88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/>
      <c r="F6" s="36" t="str">
        <f>IFERROR(E6/$E$23,"")</f>
        <v/>
      </c>
      <c r="G6" s="30"/>
      <c r="H6" s="35" t="str">
        <f>IFERROR(G6/$G$23,"")</f>
        <v/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97</v>
      </c>
      <c r="AB6" s="60">
        <f>IFERROR(AA6/$AA$23,"")</f>
        <v>0.11060433295324971</v>
      </c>
    </row>
    <row r="7" spans="1:29" s="32" customFormat="1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/>
      <c r="F7" s="36" t="str">
        <f>IFERROR(E7/$E$23,"")</f>
        <v/>
      </c>
      <c r="G7" s="30"/>
      <c r="H7" s="35" t="str">
        <f t="shared" ref="H7:H22" si="2">IFERROR(G7/$G$23,"")</f>
        <v/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49</v>
      </c>
      <c r="AB7" s="60">
        <f>IFERROR(AA7/$AA$23,"")</f>
        <v>5.5872291904218926E-2</v>
      </c>
    </row>
    <row r="8" spans="1:29" s="32" customFormat="1" ht="31.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/>
      <c r="F8" s="36" t="str">
        <f t="shared" ref="F8:F21" si="4">IFERROR(E8/$E$23,"")</f>
        <v/>
      </c>
      <c r="G8" s="30"/>
      <c r="H8" s="35" t="str">
        <f t="shared" si="2"/>
        <v/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24</v>
      </c>
      <c r="AB8" s="60">
        <f t="shared" ref="AB8:AB21" si="13">IFERROR(AA8/$AA$23,"")</f>
        <v>2.7366020524515394E-2</v>
      </c>
    </row>
    <row r="9" spans="1:29" s="32" customFormat="1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/>
      <c r="F9" s="36" t="str">
        <f t="shared" si="4"/>
        <v/>
      </c>
      <c r="G9" s="30"/>
      <c r="H9" s="35" t="str">
        <f t="shared" si="2"/>
        <v/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11</v>
      </c>
      <c r="AB9" s="60">
        <f t="shared" si="13"/>
        <v>1.2542759407069556E-2</v>
      </c>
    </row>
    <row r="10" spans="1:29" s="32" customFormat="1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/>
      <c r="F10" s="36" t="str">
        <f t="shared" si="4"/>
        <v/>
      </c>
      <c r="G10" s="30"/>
      <c r="H10" s="35" t="str">
        <f t="shared" si="2"/>
        <v/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152</v>
      </c>
      <c r="AB10" s="60">
        <f t="shared" si="13"/>
        <v>0.1733181299885975</v>
      </c>
    </row>
    <row r="11" spans="1:29" s="32" customFormat="1" ht="31.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/>
      <c r="F11" s="36" t="str">
        <f t="shared" si="4"/>
        <v/>
      </c>
      <c r="G11" s="30"/>
      <c r="H11" s="35" t="str">
        <f t="shared" si="2"/>
        <v/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48</v>
      </c>
      <c r="AB11" s="60">
        <f t="shared" si="13"/>
        <v>5.4732041049030788E-2</v>
      </c>
    </row>
    <row r="12" spans="1:29" s="32" customFormat="1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/>
      <c r="F12" s="36" t="str">
        <f t="shared" si="4"/>
        <v/>
      </c>
      <c r="G12" s="30"/>
      <c r="H12" s="35" t="str">
        <f t="shared" si="2"/>
        <v/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</v>
      </c>
      <c r="AB12" s="60">
        <f t="shared" si="13"/>
        <v>1.1402508551881414E-3</v>
      </c>
    </row>
    <row r="13" spans="1:29" s="32" customFormat="1" ht="31.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/>
      <c r="F13" s="36" t="str">
        <f t="shared" si="4"/>
        <v/>
      </c>
      <c r="G13" s="30"/>
      <c r="H13" s="35" t="str">
        <f t="shared" si="2"/>
        <v/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20</v>
      </c>
      <c r="AB13" s="60">
        <f t="shared" si="13"/>
        <v>2.2805017103762829E-2</v>
      </c>
    </row>
    <row r="14" spans="1:29" s="32" customFormat="1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/>
      <c r="F14" s="36" t="str">
        <f t="shared" si="4"/>
        <v/>
      </c>
      <c r="G14" s="30"/>
      <c r="H14" s="35" t="str">
        <f t="shared" si="2"/>
        <v/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42</v>
      </c>
      <c r="AB14" s="60">
        <f t="shared" si="13"/>
        <v>4.789053591790194E-2</v>
      </c>
    </row>
    <row r="15" spans="1:29" s="32" customFormat="1" ht="31.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/>
      <c r="F15" s="36" t="str">
        <f t="shared" si="4"/>
        <v/>
      </c>
      <c r="G15" s="30"/>
      <c r="H15" s="35" t="str">
        <f t="shared" si="2"/>
        <v/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13</v>
      </c>
      <c r="AB15" s="60">
        <f t="shared" si="13"/>
        <v>1.4823261117445839E-2</v>
      </c>
    </row>
    <row r="16" spans="1:29" s="32" customFormat="1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/>
      <c r="F16" s="36" t="str">
        <f t="shared" si="4"/>
        <v/>
      </c>
      <c r="G16" s="30"/>
      <c r="H16" s="35" t="str">
        <f t="shared" si="2"/>
        <v/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204</v>
      </c>
      <c r="AB16" s="60">
        <f t="shared" si="13"/>
        <v>0.23261117445838084</v>
      </c>
    </row>
    <row r="17" spans="1:28" s="32" customFormat="1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/>
      <c r="F17" s="36" t="str">
        <f t="shared" si="4"/>
        <v/>
      </c>
      <c r="G17" s="30"/>
      <c r="H17" s="35" t="str">
        <f t="shared" si="2"/>
        <v/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6</v>
      </c>
      <c r="AB17" s="60">
        <f t="shared" si="13"/>
        <v>6.8415051311288486E-3</v>
      </c>
    </row>
    <row r="18" spans="1:28" s="32" customFormat="1">
      <c r="A18" s="30">
        <v>13</v>
      </c>
      <c r="B18" s="4" t="s">
        <v>15</v>
      </c>
      <c r="C18" s="30">
        <v>0</v>
      </c>
      <c r="D18" s="36">
        <f t="shared" si="3"/>
        <v>0</v>
      </c>
      <c r="E18" s="30"/>
      <c r="F18" s="36" t="str">
        <f t="shared" si="4"/>
        <v/>
      </c>
      <c r="G18" s="30"/>
      <c r="H18" s="35" t="str">
        <f t="shared" si="2"/>
        <v/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0</v>
      </c>
      <c r="AB18" s="60">
        <f t="shared" si="13"/>
        <v>0</v>
      </c>
    </row>
    <row r="19" spans="1:28" s="32" customFormat="1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/>
      <c r="F19" s="36" t="str">
        <f t="shared" si="4"/>
        <v/>
      </c>
      <c r="G19" s="30"/>
      <c r="H19" s="35" t="str">
        <f t="shared" si="2"/>
        <v/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145</v>
      </c>
      <c r="AB19" s="60">
        <f t="shared" si="13"/>
        <v>0.16533637400228049</v>
      </c>
    </row>
    <row r="20" spans="1:28" s="32" customFormat="1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/>
      <c r="F20" s="36" t="str">
        <f t="shared" si="4"/>
        <v/>
      </c>
      <c r="G20" s="30"/>
      <c r="H20" s="35" t="str">
        <f t="shared" si="2"/>
        <v/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2</v>
      </c>
      <c r="AB20" s="60">
        <f t="shared" si="13"/>
        <v>2.2805017103762829E-3</v>
      </c>
    </row>
    <row r="21" spans="1:28" s="32" customFormat="1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/>
      <c r="F21" s="36" t="str">
        <f t="shared" si="4"/>
        <v/>
      </c>
      <c r="G21" s="30"/>
      <c r="H21" s="35" t="str">
        <f t="shared" si="2"/>
        <v/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4</v>
      </c>
      <c r="AB21" s="60">
        <f t="shared" si="13"/>
        <v>4.5610034207525657E-3</v>
      </c>
    </row>
    <row r="22" spans="1:28" s="32" customFormat="1" ht="16.5" thickBot="1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/>
      <c r="F22" s="36" t="str">
        <f>IFERROR(E22/$E$23,"")</f>
        <v/>
      </c>
      <c r="G22" s="30"/>
      <c r="H22" s="35" t="str">
        <f t="shared" si="2"/>
        <v/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59</v>
      </c>
      <c r="AB22" s="60">
        <f>IFERROR(AA22/$AA$23,"")</f>
        <v>6.7274800456100348E-2</v>
      </c>
    </row>
    <row r="23" spans="1:28" s="33" customFormat="1">
      <c r="A23" s="91" t="s">
        <v>38</v>
      </c>
      <c r="B23" s="91"/>
      <c r="C23" s="38">
        <f t="shared" ref="C23:AA23" si="14">SUM(C6:C22)</f>
        <v>877</v>
      </c>
      <c r="D23" s="39">
        <f t="shared" si="14"/>
        <v>1</v>
      </c>
      <c r="E23" s="38">
        <f t="shared" si="14"/>
        <v>0</v>
      </c>
      <c r="F23" s="39">
        <f t="shared" si="14"/>
        <v>0</v>
      </c>
      <c r="G23" s="38">
        <f>SUM(G6:G22)</f>
        <v>0</v>
      </c>
      <c r="H23" s="39">
        <f t="shared" si="14"/>
        <v>0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877</v>
      </c>
      <c r="AB23" s="55"/>
    </row>
    <row r="25" spans="1:28" ht="15">
      <c r="B25" t="s">
        <v>63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workbookViewId="0">
      <selection activeCell="A2" sqref="A2:AB2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102" t="s">
        <v>65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s="66" customFormat="1" ht="27.75" customHeight="1" thickBot="1">
      <c r="A3" s="65"/>
      <c r="B3" s="65"/>
      <c r="C3" s="103" t="s">
        <v>40</v>
      </c>
      <c r="D3" s="103"/>
      <c r="E3" s="103" t="s">
        <v>41</v>
      </c>
      <c r="F3" s="103"/>
      <c r="G3" s="103" t="s">
        <v>42</v>
      </c>
      <c r="H3" s="103"/>
      <c r="I3" s="93" t="s">
        <v>43</v>
      </c>
      <c r="J3" s="93"/>
      <c r="K3" s="93" t="s">
        <v>44</v>
      </c>
      <c r="L3" s="93"/>
      <c r="M3" s="93" t="s">
        <v>45</v>
      </c>
      <c r="N3" s="93"/>
      <c r="O3" s="93" t="s">
        <v>46</v>
      </c>
      <c r="P3" s="93"/>
      <c r="Q3" s="93" t="s">
        <v>47</v>
      </c>
      <c r="R3" s="93"/>
      <c r="S3" s="93" t="s">
        <v>48</v>
      </c>
      <c r="T3" s="93"/>
      <c r="U3" s="93" t="s">
        <v>31</v>
      </c>
      <c r="V3" s="93"/>
      <c r="W3" s="93" t="s">
        <v>32</v>
      </c>
      <c r="X3" s="93"/>
      <c r="Y3" s="93" t="s">
        <v>33</v>
      </c>
      <c r="Z3" s="93"/>
      <c r="AA3" s="93" t="s">
        <v>38</v>
      </c>
      <c r="AB3" s="93"/>
    </row>
    <row r="4" spans="1:28" ht="18" customHeight="1" thickBot="1">
      <c r="A4" s="94" t="s">
        <v>25</v>
      </c>
      <c r="B4" s="96" t="s">
        <v>26</v>
      </c>
      <c r="C4" s="98">
        <v>1</v>
      </c>
      <c r="D4" s="99"/>
      <c r="E4" s="98">
        <v>2</v>
      </c>
      <c r="F4" s="99"/>
      <c r="G4" s="98">
        <v>3</v>
      </c>
      <c r="H4" s="99"/>
      <c r="I4" s="98">
        <v>4</v>
      </c>
      <c r="J4" s="99"/>
      <c r="K4" s="98">
        <v>5</v>
      </c>
      <c r="L4" s="99"/>
      <c r="M4" s="98">
        <v>6</v>
      </c>
      <c r="N4" s="99"/>
      <c r="O4" s="98">
        <v>7</v>
      </c>
      <c r="P4" s="99"/>
      <c r="Q4" s="98">
        <v>8</v>
      </c>
      <c r="R4" s="99"/>
      <c r="S4" s="98">
        <v>9</v>
      </c>
      <c r="T4" s="99"/>
      <c r="U4" s="98">
        <v>10</v>
      </c>
      <c r="V4" s="99"/>
      <c r="W4" s="98">
        <v>11</v>
      </c>
      <c r="X4" s="99"/>
      <c r="Y4" s="98">
        <v>12</v>
      </c>
      <c r="Z4" s="99"/>
      <c r="AA4" s="98"/>
      <c r="AB4" s="99"/>
    </row>
    <row r="5" spans="1:28" ht="26.25" customHeight="1" thickBot="1">
      <c r="A5" s="95"/>
      <c r="B5" s="97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/>
      <c r="F6" s="36" t="str">
        <f t="shared" ref="F6:F22" si="1">IFERROR(E6/$E$23,"")</f>
        <v/>
      </c>
      <c r="G6" s="30"/>
      <c r="H6" s="36" t="str">
        <f>IFERROR(G6/$G$23,"")</f>
        <v/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159</v>
      </c>
      <c r="AB6" s="42">
        <f t="shared" ref="AB6:AB22" si="12">IFERROR(AA6/$AA$23,"")</f>
        <v>0.11804008908685969</v>
      </c>
    </row>
    <row r="7" spans="1:28" s="32" customFormat="1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/>
      <c r="F7" s="36" t="str">
        <f t="shared" si="1"/>
        <v/>
      </c>
      <c r="G7" s="30"/>
      <c r="H7" s="36" t="str">
        <f t="shared" ref="H7:H22" si="13">IFERROR(G7/$G$23,"")</f>
        <v/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291</v>
      </c>
      <c r="AB7" s="42">
        <f t="shared" si="12"/>
        <v>0.21603563474387527</v>
      </c>
    </row>
    <row r="8" spans="1:28" s="32" customFormat="1" ht="31.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/>
      <c r="F8" s="36" t="str">
        <f t="shared" si="1"/>
        <v/>
      </c>
      <c r="G8" s="30"/>
      <c r="H8" s="36" t="str">
        <f t="shared" si="13"/>
        <v/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70</v>
      </c>
      <c r="AB8" s="42">
        <f t="shared" si="12"/>
        <v>5.196733481811433E-2</v>
      </c>
    </row>
    <row r="9" spans="1:28" s="32" customFormat="1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/>
      <c r="F9" s="36" t="str">
        <f t="shared" si="1"/>
        <v/>
      </c>
      <c r="G9" s="30"/>
      <c r="H9" s="36" t="str">
        <f t="shared" si="13"/>
        <v/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32</v>
      </c>
      <c r="AB9" s="42">
        <f t="shared" si="12"/>
        <v>2.3756495916852263E-2</v>
      </c>
    </row>
    <row r="10" spans="1:28" s="32" customFormat="1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/>
      <c r="F10" s="36" t="str">
        <f t="shared" si="1"/>
        <v/>
      </c>
      <c r="G10" s="30"/>
      <c r="H10" s="36" t="str">
        <f t="shared" si="13"/>
        <v/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195</v>
      </c>
      <c r="AB10" s="42">
        <f t="shared" si="12"/>
        <v>0.1447661469933185</v>
      </c>
    </row>
    <row r="11" spans="1:28" s="32" customFormat="1" ht="31.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/>
      <c r="F11" s="36" t="str">
        <f t="shared" si="1"/>
        <v/>
      </c>
      <c r="G11" s="30"/>
      <c r="H11" s="36" t="str">
        <f t="shared" si="13"/>
        <v/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46</v>
      </c>
      <c r="AB11" s="42">
        <f t="shared" si="12"/>
        <v>3.4149962880475129E-2</v>
      </c>
    </row>
    <row r="12" spans="1:28" s="32" customFormat="1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/>
      <c r="F12" s="36" t="str">
        <f t="shared" si="1"/>
        <v/>
      </c>
      <c r="G12" s="37"/>
      <c r="H12" s="36" t="str">
        <f t="shared" si="13"/>
        <v/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1</v>
      </c>
      <c r="AB12" s="42">
        <f t="shared" si="12"/>
        <v>7.4239049740163323E-4</v>
      </c>
    </row>
    <row r="13" spans="1:28" s="32" customFormat="1" ht="31.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/>
      <c r="F13" s="36" t="str">
        <f t="shared" si="1"/>
        <v/>
      </c>
      <c r="G13" s="37"/>
      <c r="H13" s="36" t="str">
        <f t="shared" si="13"/>
        <v/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3</v>
      </c>
      <c r="AB13" s="42">
        <f t="shared" si="12"/>
        <v>2.2271714922048997E-3</v>
      </c>
    </row>
    <row r="14" spans="1:28" s="32" customFormat="1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/>
      <c r="F14" s="36" t="str">
        <f t="shared" si="1"/>
        <v/>
      </c>
      <c r="G14" s="37"/>
      <c r="H14" s="36" t="str">
        <f t="shared" si="13"/>
        <v/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93</v>
      </c>
      <c r="AB14" s="42">
        <f t="shared" si="12"/>
        <v>6.9042316258351888E-2</v>
      </c>
    </row>
    <row r="15" spans="1:28" s="32" customFormat="1" ht="31.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/>
      <c r="F15" s="36" t="str">
        <f t="shared" si="1"/>
        <v/>
      </c>
      <c r="G15" s="37"/>
      <c r="H15" s="36" t="str">
        <f t="shared" si="13"/>
        <v/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12</v>
      </c>
      <c r="AB15" s="42">
        <f t="shared" si="12"/>
        <v>8.9086859688195987E-3</v>
      </c>
    </row>
    <row r="16" spans="1:28" s="32" customFormat="1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/>
      <c r="F16" s="36" t="str">
        <f t="shared" si="1"/>
        <v/>
      </c>
      <c r="G16" s="37"/>
      <c r="H16" s="36" t="str">
        <f t="shared" si="13"/>
        <v/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139</v>
      </c>
      <c r="AB16" s="42">
        <f t="shared" si="12"/>
        <v>0.10319227913882702</v>
      </c>
    </row>
    <row r="17" spans="1:28" s="32" customFormat="1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/>
      <c r="F17" s="36" t="str">
        <f t="shared" si="1"/>
        <v/>
      </c>
      <c r="G17" s="37"/>
      <c r="H17" s="36" t="str">
        <f t="shared" si="13"/>
        <v/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25</v>
      </c>
      <c r="AB17" s="42">
        <f t="shared" si="12"/>
        <v>1.855976243504083E-2</v>
      </c>
    </row>
    <row r="18" spans="1:28" s="32" customFormat="1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/>
      <c r="F18" s="36" t="str">
        <f t="shared" si="1"/>
        <v/>
      </c>
      <c r="G18" s="37"/>
      <c r="H18" s="36" t="str">
        <f t="shared" si="13"/>
        <v/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3</v>
      </c>
      <c r="AB18" s="42">
        <f t="shared" si="12"/>
        <v>2.2271714922048997E-3</v>
      </c>
    </row>
    <row r="19" spans="1:28" s="32" customFormat="1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/>
      <c r="F19" s="36" t="str">
        <f t="shared" si="1"/>
        <v/>
      </c>
      <c r="G19" s="37"/>
      <c r="H19" s="36" t="str">
        <f t="shared" si="13"/>
        <v/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74</v>
      </c>
      <c r="AB19" s="42">
        <f t="shared" si="12"/>
        <v>5.4936896807720861E-2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/>
      <c r="F20" s="36" t="str">
        <f t="shared" si="1"/>
        <v/>
      </c>
      <c r="G20" s="37"/>
      <c r="H20" s="36" t="str">
        <f t="shared" si="13"/>
        <v/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/>
      <c r="F21" s="36" t="str">
        <f t="shared" si="1"/>
        <v/>
      </c>
      <c r="G21" s="37"/>
      <c r="H21" s="36" t="str">
        <f t="shared" si="13"/>
        <v/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123</v>
      </c>
      <c r="AB21" s="42">
        <f t="shared" si="12"/>
        <v>9.1314031180400893E-2</v>
      </c>
    </row>
    <row r="22" spans="1:28" s="32" customFormat="1" ht="16.5" thickBot="1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/>
      <c r="F22" s="36" t="str">
        <f t="shared" si="1"/>
        <v/>
      </c>
      <c r="G22" s="37"/>
      <c r="H22" s="36" t="str">
        <f t="shared" si="13"/>
        <v/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81</v>
      </c>
      <c r="AB22" s="42">
        <f t="shared" si="12"/>
        <v>6.0133630289532294E-2</v>
      </c>
    </row>
    <row r="23" spans="1:28" s="33" customFormat="1" ht="25.5" customHeight="1">
      <c r="A23" s="101" t="s">
        <v>38</v>
      </c>
      <c r="B23" s="101"/>
      <c r="C23" s="38">
        <f t="shared" ref="C23:H23" si="15">SUM(C6:C22)</f>
        <v>1347</v>
      </c>
      <c r="D23" s="39">
        <f t="shared" si="15"/>
        <v>1</v>
      </c>
      <c r="E23" s="38">
        <f t="shared" si="15"/>
        <v>0</v>
      </c>
      <c r="F23" s="39">
        <f t="shared" si="15"/>
        <v>0</v>
      </c>
      <c r="G23" s="38">
        <f>SUM(G6:G22)</f>
        <v>0</v>
      </c>
      <c r="H23" s="39">
        <f t="shared" si="15"/>
        <v>0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1347</v>
      </c>
      <c r="AB23" s="44">
        <f>SUM(AB6:AB22)</f>
        <v>1</v>
      </c>
    </row>
    <row r="25" spans="1:28">
      <c r="E25" s="100"/>
      <c r="F25" s="100"/>
      <c r="G25" s="100"/>
      <c r="H25" s="100"/>
      <c r="I25" s="100"/>
      <c r="J25" s="100"/>
      <c r="K25" s="100"/>
      <c r="L25" s="100"/>
    </row>
    <row r="26" spans="1:28">
      <c r="J26" s="100"/>
      <c r="K26" s="100"/>
      <c r="L26" s="100"/>
      <c r="M26" s="100"/>
      <c r="N26" s="100"/>
      <c r="O26" s="100"/>
      <c r="P26" s="100"/>
      <c r="Q26" s="100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2024-03-15T07:08:27Z</cp:lastPrinted>
  <dcterms:created xsi:type="dcterms:W3CDTF">2017-02-24T11:20:26Z</dcterms:created>
  <dcterms:modified xsi:type="dcterms:W3CDTF">2025-02-16T18:40:36Z</dcterms:modified>
</cp:coreProperties>
</file>